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Приложение 8" sheetId="1" r:id="rId1"/>
  </sheets>
  <externalReferences>
    <externalReference r:id="rId2"/>
  </externalReferences>
  <definedNames>
    <definedName name="_xlnm._FilterDatabase" localSheetId="0" hidden="1">'Приложение 8'!$D$2:$D$75</definedName>
    <definedName name="_xlnm.Print_Titles" localSheetId="0">'Приложение 8'!$12:$12</definedName>
  </definedNames>
  <calcPr calcId="144525"/>
</workbook>
</file>

<file path=xl/calcChain.xml><?xml version="1.0" encoding="utf-8"?>
<calcChain xmlns="http://schemas.openxmlformats.org/spreadsheetml/2006/main">
  <c r="G14" i="1" l="1"/>
  <c r="G45" i="1"/>
  <c r="G44" i="1" l="1"/>
  <c r="F44" i="1"/>
  <c r="E44" i="1"/>
  <c r="D44" i="1"/>
  <c r="C44" i="1"/>
  <c r="A44" i="1"/>
  <c r="G43" i="1"/>
  <c r="F43" i="1"/>
  <c r="E43" i="1"/>
  <c r="D43" i="1"/>
  <c r="C43" i="1"/>
  <c r="A43" i="1"/>
  <c r="G42" i="1"/>
  <c r="F42" i="1"/>
  <c r="E42" i="1"/>
  <c r="D42" i="1"/>
  <c r="C42" i="1"/>
  <c r="A42" i="1"/>
  <c r="G41" i="1"/>
  <c r="F41" i="1"/>
  <c r="E41" i="1"/>
  <c r="D41" i="1"/>
  <c r="C41" i="1"/>
  <c r="A41" i="1"/>
  <c r="G40" i="1"/>
  <c r="F40" i="1"/>
  <c r="E40" i="1"/>
  <c r="D40" i="1"/>
  <c r="C40" i="1"/>
  <c r="A40" i="1"/>
  <c r="G39" i="1"/>
  <c r="F39" i="1"/>
  <c r="E39" i="1"/>
  <c r="D39" i="1"/>
  <c r="C39" i="1"/>
  <c r="A39" i="1"/>
  <c r="G38" i="1"/>
  <c r="F38" i="1"/>
  <c r="E38" i="1"/>
  <c r="D38" i="1"/>
  <c r="C38" i="1"/>
  <c r="A38" i="1"/>
  <c r="G37" i="1"/>
  <c r="F37" i="1"/>
  <c r="E37" i="1"/>
  <c r="D37" i="1"/>
  <c r="C37" i="1"/>
  <c r="A37" i="1"/>
  <c r="G36" i="1"/>
  <c r="F36" i="1"/>
  <c r="E36" i="1"/>
  <c r="D36" i="1"/>
  <c r="C36" i="1"/>
  <c r="A36" i="1"/>
  <c r="G35" i="1"/>
  <c r="F35" i="1"/>
  <c r="E35" i="1"/>
  <c r="D35" i="1"/>
  <c r="C35" i="1"/>
  <c r="A35" i="1"/>
  <c r="G34" i="1"/>
  <c r="F34" i="1"/>
  <c r="E34" i="1"/>
  <c r="D34" i="1"/>
  <c r="C34" i="1"/>
  <c r="A34" i="1"/>
  <c r="G33" i="1"/>
  <c r="F33" i="1"/>
  <c r="E33" i="1"/>
  <c r="D33" i="1"/>
  <c r="C33" i="1"/>
  <c r="A33" i="1"/>
  <c r="G32" i="1"/>
  <c r="F32" i="1"/>
  <c r="E32" i="1"/>
  <c r="D32" i="1"/>
  <c r="C32" i="1"/>
  <c r="A32" i="1"/>
  <c r="G31" i="1"/>
  <c r="F31" i="1"/>
  <c r="E31" i="1"/>
  <c r="D31" i="1"/>
  <c r="C31" i="1"/>
  <c r="A31" i="1"/>
  <c r="G30" i="1"/>
  <c r="F30" i="1"/>
  <c r="E30" i="1"/>
  <c r="D30" i="1"/>
  <c r="C30" i="1"/>
  <c r="A30" i="1"/>
  <c r="G29" i="1"/>
  <c r="F29" i="1"/>
  <c r="E29" i="1"/>
  <c r="D29" i="1"/>
  <c r="C29" i="1"/>
  <c r="A29" i="1"/>
  <c r="G28" i="1"/>
  <c r="F28" i="1"/>
  <c r="E28" i="1"/>
  <c r="D28" i="1"/>
  <c r="C28" i="1"/>
  <c r="G27" i="1"/>
  <c r="F27" i="1"/>
  <c r="E27" i="1"/>
  <c r="D27" i="1"/>
  <c r="C27" i="1"/>
  <c r="A27" i="1"/>
  <c r="G26" i="1"/>
  <c r="F26" i="1"/>
  <c r="E26" i="1"/>
  <c r="D26" i="1"/>
  <c r="C26" i="1"/>
  <c r="A26" i="1"/>
  <c r="G25" i="1"/>
  <c r="F25" i="1"/>
  <c r="E25" i="1"/>
  <c r="D25" i="1"/>
  <c r="C25" i="1"/>
  <c r="A25" i="1"/>
  <c r="G24" i="1"/>
  <c r="F24" i="1"/>
  <c r="E24" i="1"/>
  <c r="D24" i="1"/>
  <c r="C24" i="1"/>
  <c r="A24" i="1"/>
  <c r="G23" i="1"/>
  <c r="F23" i="1"/>
  <c r="E23" i="1"/>
  <c r="D23" i="1"/>
  <c r="C23" i="1"/>
  <c r="A23" i="1"/>
  <c r="G22" i="1"/>
  <c r="F22" i="1"/>
  <c r="E22" i="1"/>
  <c r="D22" i="1"/>
  <c r="C22" i="1"/>
  <c r="A22" i="1"/>
  <c r="G21" i="1"/>
  <c r="F21" i="1"/>
  <c r="E21" i="1"/>
  <c r="D21" i="1"/>
  <c r="C21" i="1"/>
  <c r="A21" i="1"/>
  <c r="G20" i="1"/>
  <c r="F20" i="1"/>
  <c r="E20" i="1"/>
  <c r="D20" i="1"/>
  <c r="C20" i="1"/>
  <c r="A20" i="1"/>
  <c r="G19" i="1"/>
  <c r="F19" i="1"/>
  <c r="E19" i="1"/>
  <c r="D19" i="1"/>
  <c r="C19" i="1"/>
  <c r="A19" i="1"/>
  <c r="G18" i="1"/>
  <c r="F18" i="1"/>
  <c r="E18" i="1"/>
  <c r="D18" i="1"/>
  <c r="C18" i="1"/>
  <c r="A18" i="1"/>
  <c r="G17" i="1"/>
  <c r="F17" i="1"/>
  <c r="E17" i="1"/>
  <c r="D17" i="1"/>
  <c r="C17" i="1"/>
  <c r="A17" i="1"/>
  <c r="G16" i="1"/>
  <c r="F16" i="1"/>
  <c r="E16" i="1"/>
  <c r="D16" i="1"/>
  <c r="C16" i="1"/>
  <c r="A16" i="1"/>
  <c r="G15" i="1"/>
  <c r="F15" i="1"/>
  <c r="E15" i="1"/>
  <c r="D15" i="1"/>
  <c r="C15" i="1"/>
  <c r="A15" i="1"/>
  <c r="G13" i="1"/>
</calcChain>
</file>

<file path=xl/sharedStrings.xml><?xml version="1.0" encoding="utf-8"?>
<sst xmlns="http://schemas.openxmlformats.org/spreadsheetml/2006/main" count="20" uniqueCount="20">
  <si>
    <t>Приложение 8</t>
  </si>
  <si>
    <t>к   решению Собрания депутатов Красюковского сельского поселения</t>
  </si>
  <si>
    <t>№ 99 от 25 декабря 2015г.</t>
  </si>
  <si>
    <t>«О бюджете Красюковского сельского поселения Октябрьского района  на 2016 год»</t>
  </si>
  <si>
    <t xml:space="preserve">Ведомственная структура расходов Красюковского сельского поселения Октябрьского района                             на 2016 год
</t>
  </si>
  <si>
    <t>(тыс.руб.)</t>
  </si>
  <si>
    <t xml:space="preserve">Наименование </t>
  </si>
  <si>
    <t>Гл</t>
  </si>
  <si>
    <t>Рз</t>
  </si>
  <si>
    <t>ПР</t>
  </si>
  <si>
    <t>ЦСР</t>
  </si>
  <si>
    <t>ВР</t>
  </si>
  <si>
    <t>Сумма</t>
  </si>
  <si>
    <t>5</t>
  </si>
  <si>
    <t>ВСЕГО</t>
  </si>
  <si>
    <t>Администрация Красюковского сельского поселения</t>
  </si>
  <si>
    <t>Итого</t>
  </si>
  <si>
    <t>Специалист первой категории по делопроизводству, архивной работе</t>
  </si>
  <si>
    <t>Л.О. Тарасова</t>
  </si>
  <si>
    <t>Реализация направления расходов в рамках непрограммных расходов Администрации Красюковского сельского поселения(Уплата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</si>
</sst>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  <numFmt numFmtId="167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wrapText="1"/>
    </xf>
    <xf numFmtId="0" fontId="7" fillId="0" borderId="0" xfId="0" applyFont="1" applyFill="1"/>
    <xf numFmtId="167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justify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49" fontId="6" fillId="0" borderId="2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7-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"/>
      <sheetName val="Приложение 8"/>
      <sheetName val="прил 9"/>
    </sheetNames>
    <sheetDataSet>
      <sheetData sheetId="0">
        <row r="18">
          <cell r="A18" t="str">
            <v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 Расходы на выплаты персоналу государственных (муниципальных ) органов)</v>
          </cell>
          <cell r="B18" t="str">
            <v>01</v>
          </cell>
          <cell r="C18" t="str">
            <v>04</v>
          </cell>
          <cell r="D18" t="str">
            <v>11 2 00 00110</v>
          </cell>
          <cell r="E18" t="str">
            <v>120</v>
          </cell>
          <cell r="F18">
            <v>5209.8</v>
          </cell>
        </row>
        <row r="19">
          <cell r="A19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поселения»(Иные закупки товаров,работ и услуг для обеспечения государственных (муниципальных) нужд)</v>
          </cell>
          <cell r="B19" t="str">
            <v>01</v>
          </cell>
          <cell r="C19" t="str">
            <v>04</v>
          </cell>
          <cell r="D19" t="str">
            <v>11 2 00 00190</v>
          </cell>
          <cell r="E19" t="str">
            <v>240</v>
          </cell>
          <cell r="F19">
            <v>638.1</v>
          </cell>
        </row>
        <row r="20">
          <cell r="A20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(Уплата налогов, сборов и иных платежей)</v>
          </cell>
          <cell r="B20" t="str">
            <v>01</v>
          </cell>
          <cell r="C20" t="str">
            <v>04</v>
          </cell>
          <cell r="D20" t="str">
            <v>11 2 00 00190</v>
          </cell>
          <cell r="E20" t="str">
            <v>850</v>
          </cell>
          <cell r="F20">
            <v>12.7</v>
          </cell>
        </row>
        <row r="21">
          <cell r="A21" t="str">
            <v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правонарушениях» (Иные закупки товаров,работ и услуг для обеспечения государственных (муниципальных) нужд)</v>
          </cell>
          <cell r="B21" t="str">
            <v>01</v>
          </cell>
          <cell r="C21" t="str">
            <v>04</v>
          </cell>
          <cell r="D21" t="str">
            <v>99 9 08 72390</v>
          </cell>
          <cell r="E21" t="str">
            <v>240</v>
          </cell>
          <cell r="F21">
            <v>0.2</v>
          </cell>
        </row>
        <row r="22">
          <cell r="A22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Красюковског сельского поселения (Иные межбюджетные трансферты)</v>
          </cell>
          <cell r="B22" t="str">
            <v>01</v>
          </cell>
          <cell r="C22" t="str">
            <v>04</v>
          </cell>
          <cell r="D22" t="str">
            <v>99 9 00 85010</v>
          </cell>
          <cell r="E22" t="str">
            <v>540</v>
          </cell>
          <cell r="F22">
            <v>39.799999999999997</v>
          </cell>
        </row>
        <row r="23">
          <cell r="A23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v>
          </cell>
          <cell r="B23" t="str">
            <v>01</v>
          </cell>
          <cell r="C23" t="str">
            <v>04</v>
          </cell>
          <cell r="D23" t="str">
            <v>99 9 00 85020</v>
          </cell>
          <cell r="E23" t="str">
            <v>540</v>
          </cell>
          <cell r="F23">
            <v>39.799999999999997</v>
          </cell>
        </row>
        <row r="26">
          <cell r="A26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(Иные межбюджетные трансферты)</v>
          </cell>
          <cell r="B26" t="str">
            <v>01</v>
          </cell>
          <cell r="C26" t="str">
            <v>06</v>
          </cell>
          <cell r="D26" t="str">
            <v>99 9 00 85030</v>
          </cell>
          <cell r="E26" t="str">
            <v>540</v>
          </cell>
          <cell r="F26">
            <v>32.799999999999997</v>
          </cell>
        </row>
        <row r="29">
          <cell r="A29" t="str">
            <v>Мероприятия по проведению выборов депутатов органа местного самоуправления в рамках непрограммных расходов муниципальных органов Красюковского сельского поселения (Специальные расходы)</v>
          </cell>
          <cell r="B29" t="str">
            <v>01</v>
          </cell>
          <cell r="C29" t="str">
            <v>07</v>
          </cell>
          <cell r="D29" t="str">
            <v>99 9 00 85060</v>
          </cell>
          <cell r="E29" t="str">
            <v>880</v>
          </cell>
          <cell r="F29">
            <v>442.7</v>
          </cell>
        </row>
        <row r="31">
          <cell r="A31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(Иные закупки товаров,работ и услуг для обеспечения государственных (муниципальных) нужд)</v>
          </cell>
          <cell r="B31" t="str">
            <v>01</v>
          </cell>
          <cell r="C31" t="str">
            <v>13</v>
          </cell>
          <cell r="D31" t="str">
            <v>11 2 00 00190</v>
          </cell>
          <cell r="E31" t="str">
            <v>240</v>
          </cell>
          <cell r="F31">
            <v>105.8</v>
          </cell>
        </row>
        <row r="32">
          <cell r="A32" t="str">
    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(Уплата налогов, сборов и иных платежей)</v>
          </cell>
          <cell r="B32" t="str">
            <v>01</v>
          </cell>
          <cell r="C32" t="str">
            <v>13</v>
          </cell>
          <cell r="D32" t="str">
            <v>11 2 00 00190</v>
          </cell>
          <cell r="E32" t="str">
            <v>850</v>
          </cell>
          <cell r="F32">
            <v>10.5</v>
          </cell>
        </row>
        <row r="33">
          <cell r="A33" t="str">
            <v>Расходы на официальную публикацию нормативно-правовых актов Красюковского сельского поселения в газете «Сельский Вестник»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службы»   (Иные закупки товаров,работ и услуг для обеспечения государственных (муниципальных) нужд)</v>
          </cell>
          <cell r="B33" t="str">
            <v>01</v>
          </cell>
          <cell r="C33" t="str">
            <v>13</v>
          </cell>
          <cell r="D33" t="str">
            <v>11 2 00 00540</v>
          </cell>
          <cell r="E33" t="str">
            <v>240</v>
          </cell>
          <cell r="F33">
            <v>20</v>
          </cell>
        </row>
        <row r="34">
          <cell r="A34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(Иные межбюджетные трансферты)</v>
          </cell>
          <cell r="B34" t="str">
            <v>01</v>
          </cell>
          <cell r="C34" t="str">
            <v>13</v>
          </cell>
          <cell r="D34" t="str">
            <v>99 9 00 85040</v>
          </cell>
          <cell r="E34" t="str">
            <v>540</v>
          </cell>
          <cell r="F34">
            <v>73.599999999999994</v>
          </cell>
        </row>
        <row r="35">
          <cell r="A35" t="str">
    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(Иные межбюджетные трансферты)</v>
          </cell>
          <cell r="B35" t="str">
            <v>01</v>
          </cell>
          <cell r="C35" t="str">
            <v>13</v>
          </cell>
          <cell r="D35" t="str">
            <v>99 9 00 85050</v>
          </cell>
          <cell r="E35" t="str">
            <v>540</v>
          </cell>
          <cell r="F35">
            <v>32.700000000000003</v>
          </cell>
        </row>
        <row r="36">
          <cell r="B36" t="str">
            <v>01</v>
          </cell>
          <cell r="C36" t="str">
            <v>13</v>
          </cell>
          <cell r="D36" t="str">
            <v>99 9 00 99990</v>
          </cell>
          <cell r="E36" t="str">
            <v>850</v>
          </cell>
          <cell r="F36">
            <v>10</v>
          </cell>
        </row>
        <row r="39">
          <cell r="A39" t="str">
            <v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 (Расходы на выплаты персоналу государственных (муниципальных) органов)</v>
          </cell>
          <cell r="B39" t="str">
            <v>02</v>
          </cell>
          <cell r="C39" t="str">
            <v>03</v>
          </cell>
          <cell r="D39" t="str">
            <v xml:space="preserve">99 9 08 51180 </v>
          </cell>
          <cell r="E39" t="str">
            <v>120</v>
          </cell>
          <cell r="F39">
            <v>174.8</v>
          </cell>
        </row>
        <row r="42">
          <cell r="A42" t="str">
            <v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    </cell>
          <cell r="B42" t="str">
            <v>03</v>
          </cell>
          <cell r="C42" t="str">
            <v>09</v>
          </cell>
          <cell r="D42" t="str">
            <v>03 2 00 20080</v>
          </cell>
          <cell r="E42" t="str">
            <v>240</v>
          </cell>
          <cell r="F42">
            <v>96</v>
          </cell>
        </row>
        <row r="50">
          <cell r="A50" t="str">
            <v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    </cell>
          <cell r="B50" t="str">
            <v>04</v>
          </cell>
          <cell r="C50" t="str">
            <v>09</v>
          </cell>
          <cell r="D50" t="str">
            <v>07 1 00 S3510</v>
          </cell>
          <cell r="E50" t="str">
            <v>240</v>
          </cell>
          <cell r="F50">
            <v>21.2</v>
          </cell>
        </row>
        <row r="51">
          <cell r="A51" t="str">
    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    </cell>
          <cell r="B51" t="str">
            <v>04</v>
          </cell>
          <cell r="C51" t="str">
            <v>09</v>
          </cell>
          <cell r="D51" t="str">
            <v>07 1 00 20190</v>
          </cell>
          <cell r="E51" t="str">
            <v>240</v>
          </cell>
          <cell r="F51">
            <v>2177.9</v>
          </cell>
        </row>
        <row r="53">
          <cell r="A53" t="str">
            <v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v>
          </cell>
          <cell r="B53" t="str">
            <v>04</v>
          </cell>
          <cell r="C53" t="str">
            <v>09</v>
          </cell>
          <cell r="D53" t="str">
            <v>07 1 07 73510</v>
          </cell>
          <cell r="E53" t="str">
            <v>240</v>
          </cell>
          <cell r="F53">
            <v>230.8</v>
          </cell>
        </row>
        <row r="56">
          <cell r="A56" t="str">
            <v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B56" t="str">
            <v>04</v>
          </cell>
          <cell r="C56" t="str">
            <v>12</v>
          </cell>
          <cell r="D56" t="str">
            <v>08 3 00 20900</v>
          </cell>
          <cell r="E56" t="str">
            <v>240</v>
          </cell>
          <cell r="F56">
            <v>20</v>
          </cell>
        </row>
        <row r="62">
          <cell r="A62" t="str">
            <v>Расходы на софинансирование средств областного бюджета на возмещение предприятиям жилищно-коммунального хозяйства части платы граждан за коммунальные услуги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    </cell>
          <cell r="B62" t="str">
            <v>05</v>
          </cell>
          <cell r="C62" t="str">
            <v>02</v>
          </cell>
          <cell r="D62" t="str">
            <v>02 1 00 S3660</v>
          </cell>
          <cell r="E62" t="str">
            <v>810</v>
          </cell>
          <cell r="F62">
            <v>50.7</v>
          </cell>
        </row>
        <row r="67">
          <cell r="A67" t="str">
            <v>Расходы на возмещение предприятиям жилищно-коммунального хозяйства части платы граждан за коммунальные услуги в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    </cell>
          <cell r="B67" t="str">
            <v>05</v>
          </cell>
          <cell r="C67" t="str">
            <v>02</v>
          </cell>
          <cell r="D67" t="str">
            <v>02 1 07 73660</v>
          </cell>
          <cell r="E67" t="str">
            <v>810</v>
          </cell>
          <cell r="F67">
            <v>552.6</v>
          </cell>
        </row>
        <row r="71">
          <cell r="A71" t="str">
            <v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«Благоустройство » (Иные закупки товаров,работ и услуг для обеспечения государственных (муниципальных) нужд)</v>
          </cell>
          <cell r="B71" t="str">
            <v>05</v>
          </cell>
          <cell r="C71" t="str">
            <v>03</v>
          </cell>
          <cell r="D71" t="str">
            <v>08 1 00 20240</v>
          </cell>
          <cell r="E71" t="str">
            <v>240</v>
          </cell>
          <cell r="F71">
            <v>378.5</v>
          </cell>
        </row>
        <row r="72">
          <cell r="A72" t="str">
    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B72" t="str">
            <v>05</v>
          </cell>
          <cell r="C72" t="str">
            <v>03</v>
          </cell>
          <cell r="D72" t="str">
            <v>08 1 00 20270</v>
          </cell>
          <cell r="E72" t="str">
            <v>240</v>
          </cell>
          <cell r="F72">
            <v>47.7</v>
          </cell>
        </row>
        <row r="73">
          <cell r="A73" t="str">
            <v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    </cell>
          <cell r="B73" t="str">
            <v>05</v>
          </cell>
          <cell r="C73" t="str">
            <v>03</v>
          </cell>
          <cell r="D73" t="str">
            <v>08 2 00 20250</v>
          </cell>
          <cell r="E73" t="str">
            <v>240</v>
          </cell>
          <cell r="F73">
            <v>309.7</v>
          </cell>
        </row>
        <row r="74">
          <cell r="A74" t="str">
            <v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«Благоустройство»(Иные закупки товаров,работ и услуг для обеспечения государственных (муниципальных) нужд)</v>
          </cell>
          <cell r="B74" t="str">
            <v>05</v>
          </cell>
          <cell r="C74" t="str">
            <v>03</v>
          </cell>
          <cell r="D74" t="str">
            <v>08 2 00 20260</v>
          </cell>
          <cell r="E74" t="str">
            <v>240</v>
          </cell>
          <cell r="F74">
            <v>1790</v>
          </cell>
        </row>
        <row r="80">
          <cell r="A80" t="str">
            <v>Финансовое обеспечение выполнения муниципального задания МУК «Красюковская ЦБП,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    </cell>
          <cell r="B80" t="str">
            <v>08</v>
          </cell>
          <cell r="C80" t="str">
            <v>01</v>
          </cell>
          <cell r="D80" t="str">
            <v>04 1 17 25210</v>
          </cell>
          <cell r="E80" t="str">
            <v>610</v>
          </cell>
          <cell r="F80">
            <v>1293.8</v>
          </cell>
        </row>
        <row r="81">
          <cell r="A81" t="str">
            <v>Финансовое обеспечение выполнения муниципального задания МУК «Красюковский СДК»,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    </cell>
          <cell r="B81" t="str">
            <v>08</v>
          </cell>
          <cell r="C81" t="str">
            <v>01</v>
          </cell>
          <cell r="D81" t="str">
            <v>04 2 17 25240</v>
          </cell>
          <cell r="E81" t="str">
            <v>610</v>
          </cell>
          <cell r="F81">
            <v>4700.5</v>
          </cell>
        </row>
        <row r="84">
          <cell r="A84" t="str">
            <v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«Социальная поддержка граждан» (Публичные нормативные социальные выплаты гражданам)</v>
          </cell>
          <cell r="B84" t="str">
            <v>10</v>
          </cell>
          <cell r="C84" t="str">
            <v>01</v>
          </cell>
          <cell r="D84" t="str">
            <v>01 1 00 10020</v>
          </cell>
          <cell r="E84" t="str">
            <v>310</v>
          </cell>
          <cell r="F84">
            <v>170.2</v>
          </cell>
        </row>
        <row r="87">
          <cell r="A87" t="str">
            <v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"Развитие физической культуры и спорта" (Иные закупки товаров,работ и услуг для обеспечения государственных (муниципальных) нужд)</v>
          </cell>
          <cell r="B87" t="str">
            <v>11</v>
          </cell>
          <cell r="C87" t="str">
            <v>01</v>
          </cell>
          <cell r="D87" t="str">
            <v>06 1 00 40160</v>
          </cell>
          <cell r="E87" t="str">
            <v>240</v>
          </cell>
          <cell r="F87">
            <v>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2:K75"/>
  <sheetViews>
    <sheetView tabSelected="1" zoomScaleNormal="100" workbookViewId="0">
      <selection activeCell="J13" sqref="J13"/>
    </sheetView>
  </sheetViews>
  <sheetFormatPr defaultRowHeight="12.75" x14ac:dyDescent="0.2"/>
  <cols>
    <col min="1" max="1" width="55" style="1" customWidth="1"/>
    <col min="2" max="2" width="8.42578125" style="1" customWidth="1"/>
    <col min="3" max="3" width="9.140625" style="2"/>
    <col min="4" max="4" width="8.7109375" style="2" customWidth="1"/>
    <col min="5" max="5" width="12.140625" style="2" customWidth="1"/>
    <col min="6" max="6" width="4" style="2" customWidth="1"/>
    <col min="7" max="7" width="13.140625" style="5" customWidth="1"/>
    <col min="8" max="10" width="9.140625" style="2"/>
    <col min="11" max="11" width="67" style="2" customWidth="1"/>
    <col min="12" max="16384" width="9.140625" style="2"/>
  </cols>
  <sheetData>
    <row r="2" spans="1:7" x14ac:dyDescent="0.2">
      <c r="C2" s="41" t="s">
        <v>0</v>
      </c>
      <c r="D2" s="41"/>
      <c r="E2" s="41"/>
      <c r="F2" s="41"/>
      <c r="G2" s="41"/>
    </row>
    <row r="3" spans="1:7" x14ac:dyDescent="0.2">
      <c r="A3" s="41" t="s">
        <v>1</v>
      </c>
      <c r="B3" s="41"/>
      <c r="C3" s="41"/>
      <c r="D3" s="41"/>
      <c r="E3" s="41"/>
      <c r="F3" s="41"/>
      <c r="G3" s="41"/>
    </row>
    <row r="4" spans="1:7" x14ac:dyDescent="0.2">
      <c r="C4" s="3"/>
      <c r="D4" s="41" t="s">
        <v>2</v>
      </c>
      <c r="E4" s="41"/>
      <c r="F4" s="41"/>
      <c r="G4" s="41"/>
    </row>
    <row r="5" spans="1:7" ht="25.5" customHeight="1" x14ac:dyDescent="0.2">
      <c r="C5" s="42" t="s">
        <v>3</v>
      </c>
      <c r="D5" s="42"/>
      <c r="E5" s="42"/>
      <c r="F5" s="42"/>
      <c r="G5" s="42"/>
    </row>
    <row r="6" spans="1:7" ht="2.25" customHeight="1" x14ac:dyDescent="0.2">
      <c r="C6" s="4"/>
      <c r="D6" s="4"/>
    </row>
    <row r="7" spans="1:7" ht="29.25" customHeight="1" x14ac:dyDescent="0.2">
      <c r="A7" s="43" t="s">
        <v>4</v>
      </c>
      <c r="B7" s="43"/>
      <c r="C7" s="43"/>
      <c r="D7" s="43"/>
      <c r="E7" s="43"/>
      <c r="F7" s="43"/>
      <c r="G7" s="43"/>
    </row>
    <row r="8" spans="1:7" ht="15" customHeight="1" x14ac:dyDescent="0.2">
      <c r="A8" s="43"/>
      <c r="B8" s="43"/>
      <c r="C8" s="43"/>
      <c r="D8" s="43"/>
      <c r="E8" s="43"/>
      <c r="F8" s="43"/>
      <c r="G8" s="43"/>
    </row>
    <row r="9" spans="1:7" ht="11.25" customHeight="1" x14ac:dyDescent="0.2">
      <c r="A9" s="43"/>
      <c r="B9" s="43"/>
      <c r="C9" s="43"/>
      <c r="D9" s="43"/>
      <c r="E9" s="43"/>
      <c r="F9" s="43"/>
      <c r="G9" s="43"/>
    </row>
    <row r="10" spans="1:7" x14ac:dyDescent="0.2">
      <c r="A10" s="6"/>
      <c r="B10" s="6"/>
      <c r="C10" s="6"/>
      <c r="D10" s="6"/>
      <c r="G10" s="7" t="s">
        <v>5</v>
      </c>
    </row>
    <row r="11" spans="1:7" s="11" customForma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9" t="s">
        <v>10</v>
      </c>
      <c r="F11" s="8" t="s">
        <v>11</v>
      </c>
      <c r="G11" s="10" t="s">
        <v>12</v>
      </c>
    </row>
    <row r="12" spans="1:7" s="11" customFormat="1" ht="17.25" customHeight="1" x14ac:dyDescent="0.2">
      <c r="A12" s="8">
        <v>1</v>
      </c>
      <c r="B12" s="8">
        <v>2</v>
      </c>
      <c r="C12" s="8">
        <v>3</v>
      </c>
      <c r="D12" s="8">
        <v>4</v>
      </c>
      <c r="E12" s="12" t="s">
        <v>13</v>
      </c>
      <c r="F12" s="8">
        <v>6</v>
      </c>
      <c r="G12" s="13">
        <v>7</v>
      </c>
    </row>
    <row r="13" spans="1:7" s="11" customFormat="1" ht="17.25" customHeight="1" x14ac:dyDescent="0.2">
      <c r="A13" s="8" t="s">
        <v>14</v>
      </c>
      <c r="B13" s="8"/>
      <c r="C13" s="8"/>
      <c r="D13" s="8"/>
      <c r="E13" s="12"/>
      <c r="F13" s="8"/>
      <c r="G13" s="14">
        <f>G14</f>
        <v>18707.900000000005</v>
      </c>
    </row>
    <row r="14" spans="1:7" s="11" customFormat="1" ht="17.25" customHeight="1" x14ac:dyDescent="0.2">
      <c r="A14" s="8" t="s">
        <v>15</v>
      </c>
      <c r="B14" s="8">
        <v>951</v>
      </c>
      <c r="C14" s="8"/>
      <c r="D14" s="8"/>
      <c r="E14" s="12"/>
      <c r="F14" s="8"/>
      <c r="G14" s="14">
        <f>SUM(G15:G44)</f>
        <v>18707.900000000005</v>
      </c>
    </row>
    <row r="15" spans="1:7" s="18" customFormat="1" ht="95.25" customHeight="1" x14ac:dyDescent="0.2">
      <c r="A15" s="15" t="str">
        <f>'[1]приложение 7'!A18</f>
        <v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 Расходы на выплаты персоналу государственных (муниципальных ) органов)</v>
      </c>
      <c r="B15" s="15">
        <v>951</v>
      </c>
      <c r="C15" s="16" t="str">
        <f>'[1]приложение 7'!B18</f>
        <v>01</v>
      </c>
      <c r="D15" s="16" t="str">
        <f>'[1]приложение 7'!C18</f>
        <v>04</v>
      </c>
      <c r="E15" s="16" t="str">
        <f>'[1]приложение 7'!D18</f>
        <v>11 2 00 00110</v>
      </c>
      <c r="F15" s="16" t="str">
        <f>'[1]приложение 7'!E18</f>
        <v>120</v>
      </c>
      <c r="G15" s="17">
        <f>'[1]приложение 7'!F18</f>
        <v>5209.8</v>
      </c>
    </row>
    <row r="16" spans="1:7" s="18" customFormat="1" ht="105" customHeight="1" x14ac:dyDescent="0.2">
      <c r="A16" s="15" t="str">
        <f>'[1]приложение 7'!A19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поселения»(Иные закупки товаров,работ и услуг для обеспечения государственных (муниципальных) нужд)</v>
      </c>
      <c r="B16" s="15">
        <v>951</v>
      </c>
      <c r="C16" s="16" t="str">
        <f>'[1]приложение 7'!B19</f>
        <v>01</v>
      </c>
      <c r="D16" s="16" t="str">
        <f>'[1]приложение 7'!C19</f>
        <v>04</v>
      </c>
      <c r="E16" s="16" t="str">
        <f>'[1]приложение 7'!D19</f>
        <v>11 2 00 00190</v>
      </c>
      <c r="F16" s="16" t="str">
        <f>'[1]приложение 7'!E19</f>
        <v>240</v>
      </c>
      <c r="G16" s="17">
        <f>'[1]приложение 7'!F19</f>
        <v>638.1</v>
      </c>
    </row>
    <row r="17" spans="1:7" s="18" customFormat="1" ht="89.25" customHeight="1" x14ac:dyDescent="0.2">
      <c r="A17" s="15" t="str">
        <f>'[1]приложение 7'!A20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(Уплата налогов, сборов и иных платежей)</v>
      </c>
      <c r="B17" s="15">
        <v>951</v>
      </c>
      <c r="C17" s="16" t="str">
        <f>'[1]приложение 7'!B20</f>
        <v>01</v>
      </c>
      <c r="D17" s="16" t="str">
        <f>'[1]приложение 7'!C20</f>
        <v>04</v>
      </c>
      <c r="E17" s="16" t="str">
        <f>'[1]приложение 7'!D20</f>
        <v>11 2 00 00190</v>
      </c>
      <c r="F17" s="16" t="str">
        <f>'[1]приложение 7'!E20</f>
        <v>850</v>
      </c>
      <c r="G17" s="17">
        <f>'[1]приложение 7'!F20</f>
        <v>12.7</v>
      </c>
    </row>
    <row r="18" spans="1:7" s="18" customFormat="1" ht="92.25" customHeight="1" x14ac:dyDescent="0.2">
      <c r="A18" s="15" t="str">
        <f>'[1]приложение 7'!A21</f>
        <v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правонарушениях» (Иные закупки товаров,работ и услуг для обеспечения государственных (муниципальных) нужд)</v>
      </c>
      <c r="B18" s="15">
        <v>951</v>
      </c>
      <c r="C18" s="16" t="str">
        <f>'[1]приложение 7'!B21</f>
        <v>01</v>
      </c>
      <c r="D18" s="16" t="str">
        <f>'[1]приложение 7'!C21</f>
        <v>04</v>
      </c>
      <c r="E18" s="16" t="str">
        <f>'[1]приложение 7'!D21</f>
        <v>99 9 08 72390</v>
      </c>
      <c r="F18" s="16" t="str">
        <f>'[1]приложение 7'!E21</f>
        <v>240</v>
      </c>
      <c r="G18" s="17">
        <f>'[1]приложение 7'!F21</f>
        <v>0.2</v>
      </c>
    </row>
    <row r="19" spans="1:7" s="18" customFormat="1" ht="153" customHeight="1" x14ac:dyDescent="0.2">
      <c r="A19" s="15" t="str">
        <f>'[1]приложение 7'!A22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Красюковског сельского поселения (Иные межбюджетные трансферты)</v>
      </c>
      <c r="B19" s="15">
        <v>951</v>
      </c>
      <c r="C19" s="16" t="str">
        <f>'[1]приложение 7'!B22</f>
        <v>01</v>
      </c>
      <c r="D19" s="16" t="str">
        <f>'[1]приложение 7'!C22</f>
        <v>04</v>
      </c>
      <c r="E19" s="16" t="str">
        <f>'[1]приложение 7'!D22</f>
        <v>99 9 00 85010</v>
      </c>
      <c r="F19" s="16" t="str">
        <f>'[1]приложение 7'!E22</f>
        <v>540</v>
      </c>
      <c r="G19" s="17">
        <f>'[1]приложение 7'!F22</f>
        <v>39.799999999999997</v>
      </c>
    </row>
    <row r="20" spans="1:7" s="18" customFormat="1" ht="144.75" customHeight="1" x14ac:dyDescent="0.2">
      <c r="A20" s="15" t="str">
        <f>'[1]приложение 7'!A23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v>
      </c>
      <c r="B20" s="15">
        <v>951</v>
      </c>
      <c r="C20" s="16" t="str">
        <f>'[1]приложение 7'!B23</f>
        <v>01</v>
      </c>
      <c r="D20" s="16" t="str">
        <f>'[1]приложение 7'!C23</f>
        <v>04</v>
      </c>
      <c r="E20" s="16" t="str">
        <f>'[1]приложение 7'!D23</f>
        <v>99 9 00 85020</v>
      </c>
      <c r="F20" s="16" t="str">
        <f>'[1]приложение 7'!E23</f>
        <v>540</v>
      </c>
      <c r="G20" s="17">
        <f>'[1]приложение 7'!F23</f>
        <v>39.799999999999997</v>
      </c>
    </row>
    <row r="21" spans="1:7" s="18" customFormat="1" ht="96" customHeight="1" x14ac:dyDescent="0.2">
      <c r="A21" s="15" t="str">
        <f>'[1]приложение 7'!A26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(Иные межбюджетные трансферты)</v>
      </c>
      <c r="B21" s="15">
        <v>951</v>
      </c>
      <c r="C21" s="16" t="str">
        <f>'[1]приложение 7'!B26</f>
        <v>01</v>
      </c>
      <c r="D21" s="16" t="str">
        <f>'[1]приложение 7'!C26</f>
        <v>06</v>
      </c>
      <c r="E21" s="16" t="str">
        <f>'[1]приложение 7'!D26</f>
        <v>99 9 00 85030</v>
      </c>
      <c r="F21" s="16" t="str">
        <f>'[1]приложение 7'!E26</f>
        <v>540</v>
      </c>
      <c r="G21" s="17">
        <f>'[1]приложение 7'!F26</f>
        <v>32.799999999999997</v>
      </c>
    </row>
    <row r="22" spans="1:7" s="18" customFormat="1" ht="69" customHeight="1" x14ac:dyDescent="0.2">
      <c r="A22" s="15" t="str">
        <f>'[1]приложение 7'!A29</f>
        <v>Мероприятия по проведению выборов депутатов органа местного самоуправления в рамках непрограммных расходов муниципальных органов Красюковского сельского поселения (Специальные расходы)</v>
      </c>
      <c r="B22" s="15">
        <v>951</v>
      </c>
      <c r="C22" s="16" t="str">
        <f>'[1]приложение 7'!B29</f>
        <v>01</v>
      </c>
      <c r="D22" s="16" t="str">
        <f>'[1]приложение 7'!C29</f>
        <v>07</v>
      </c>
      <c r="E22" s="16" t="str">
        <f>'[1]приложение 7'!D29</f>
        <v>99 9 00 85060</v>
      </c>
      <c r="F22" s="16" t="str">
        <f>'[1]приложение 7'!E29</f>
        <v>880</v>
      </c>
      <c r="G22" s="16">
        <f>'[1]приложение 7'!F29</f>
        <v>442.7</v>
      </c>
    </row>
    <row r="23" spans="1:7" s="18" customFormat="1" ht="97.5" customHeight="1" x14ac:dyDescent="0.2">
      <c r="A23" s="15" t="str">
        <f>'[1]приложение 7'!A31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(Иные закупки товаров,работ и услуг для обеспечения государственных (муниципальных) нужд)</v>
      </c>
      <c r="B23" s="15">
        <v>951</v>
      </c>
      <c r="C23" s="16" t="str">
        <f>'[1]приложение 7'!B31</f>
        <v>01</v>
      </c>
      <c r="D23" s="16" t="str">
        <f>'[1]приложение 7'!C31</f>
        <v>13</v>
      </c>
      <c r="E23" s="16" t="str">
        <f>'[1]приложение 7'!D31</f>
        <v>11 2 00 00190</v>
      </c>
      <c r="F23" s="16" t="str">
        <f>'[1]приложение 7'!E31</f>
        <v>240</v>
      </c>
      <c r="G23" s="17">
        <f>'[1]приложение 7'!F31</f>
        <v>105.8</v>
      </c>
    </row>
    <row r="24" spans="1:7" s="18" customFormat="1" ht="93.75" customHeight="1" x14ac:dyDescent="0.2">
      <c r="A24" s="15" t="str">
        <f>'[1]приложение 7'!A32</f>
        <v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(Уплата налогов, сборов и иных платежей)</v>
      </c>
      <c r="B24" s="15">
        <v>951</v>
      </c>
      <c r="C24" s="16" t="str">
        <f>'[1]приложение 7'!B32</f>
        <v>01</v>
      </c>
      <c r="D24" s="16" t="str">
        <f>'[1]приложение 7'!C32</f>
        <v>13</v>
      </c>
      <c r="E24" s="16" t="str">
        <f>'[1]приложение 7'!D32</f>
        <v>11 2 00 00190</v>
      </c>
      <c r="F24" s="16" t="str">
        <f>'[1]приложение 7'!E32</f>
        <v>850</v>
      </c>
      <c r="G24" s="17">
        <f>'[1]приложение 7'!F32</f>
        <v>10.5</v>
      </c>
    </row>
    <row r="25" spans="1:7" s="18" customFormat="1" ht="103.5" customHeight="1" x14ac:dyDescent="0.2">
      <c r="A25" s="15" t="str">
        <f>'[1]приложение 7'!A33</f>
        <v>Расходы на официальную публикацию нормативно-правовых актов Красюковского сельского поселения в газете «Сельский Вестник»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службы»   (Иные закупки товаров,работ и услуг для обеспечения государственных (муниципальных) нужд)</v>
      </c>
      <c r="B25" s="15">
        <v>951</v>
      </c>
      <c r="C25" s="16" t="str">
        <f>'[1]приложение 7'!B33</f>
        <v>01</v>
      </c>
      <c r="D25" s="16" t="str">
        <f>'[1]приложение 7'!C33</f>
        <v>13</v>
      </c>
      <c r="E25" s="16" t="str">
        <f>'[1]приложение 7'!D33</f>
        <v>11 2 00 00540</v>
      </c>
      <c r="F25" s="16" t="str">
        <f>'[1]приложение 7'!E33</f>
        <v>240</v>
      </c>
      <c r="G25" s="17">
        <f>'[1]приложение 7'!F33</f>
        <v>20</v>
      </c>
    </row>
    <row r="26" spans="1:7" s="18" customFormat="1" ht="107.25" customHeight="1" x14ac:dyDescent="0.2">
      <c r="A26" s="15" t="str">
        <f>'[1]приложение 7'!A34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(Иные межбюджетные трансферты)</v>
      </c>
      <c r="B26" s="15">
        <v>951</v>
      </c>
      <c r="C26" s="16" t="str">
        <f>'[1]приложение 7'!B34</f>
        <v>01</v>
      </c>
      <c r="D26" s="16" t="str">
        <f>'[1]приложение 7'!C34</f>
        <v>13</v>
      </c>
      <c r="E26" s="16" t="str">
        <f>'[1]приложение 7'!D34</f>
        <v>99 9 00 85040</v>
      </c>
      <c r="F26" s="16" t="str">
        <f>'[1]приложение 7'!E34</f>
        <v>540</v>
      </c>
      <c r="G26" s="17">
        <f>'[1]приложение 7'!F34</f>
        <v>73.599999999999994</v>
      </c>
    </row>
    <row r="27" spans="1:7" s="18" customFormat="1" ht="106.5" customHeight="1" x14ac:dyDescent="0.2">
      <c r="A27" s="15" t="str">
        <f>'[1]приложение 7'!A35</f>
        <v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(Иные межбюджетные трансферты)</v>
      </c>
      <c r="B27" s="15">
        <v>951</v>
      </c>
      <c r="C27" s="16" t="str">
        <f>'[1]приложение 7'!B35</f>
        <v>01</v>
      </c>
      <c r="D27" s="16" t="str">
        <f>'[1]приложение 7'!C35</f>
        <v>13</v>
      </c>
      <c r="E27" s="16" t="str">
        <f>'[1]приложение 7'!D35</f>
        <v>99 9 00 85050</v>
      </c>
      <c r="F27" s="16" t="str">
        <f>'[1]приложение 7'!E35</f>
        <v>540</v>
      </c>
      <c r="G27" s="17">
        <f>'[1]приложение 7'!F35</f>
        <v>32.700000000000003</v>
      </c>
    </row>
    <row r="28" spans="1:7" s="18" customFormat="1" ht="59.25" customHeight="1" x14ac:dyDescent="0.2">
      <c r="A28" s="15" t="s">
        <v>19</v>
      </c>
      <c r="B28" s="15">
        <v>951</v>
      </c>
      <c r="C28" s="16" t="str">
        <f>'[1]приложение 7'!B36</f>
        <v>01</v>
      </c>
      <c r="D28" s="16" t="str">
        <f>'[1]приложение 7'!C36</f>
        <v>13</v>
      </c>
      <c r="E28" s="16" t="str">
        <f>'[1]приложение 7'!D36</f>
        <v>99 9 00 99990</v>
      </c>
      <c r="F28" s="16" t="str">
        <f>'[1]приложение 7'!E36</f>
        <v>850</v>
      </c>
      <c r="G28" s="17">
        <f>'[1]приложение 7'!F36</f>
        <v>10</v>
      </c>
    </row>
    <row r="29" spans="1:7" s="18" customFormat="1" ht="77.25" customHeight="1" x14ac:dyDescent="0.2">
      <c r="A29" s="15" t="str">
        <f>'[1]приложение 7'!A39</f>
        <v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 (Расходы на выплаты персоналу государственных (муниципальных) органов)</v>
      </c>
      <c r="B29" s="15">
        <v>951</v>
      </c>
      <c r="C29" s="19" t="str">
        <f>'[1]приложение 7'!B39</f>
        <v>02</v>
      </c>
      <c r="D29" s="19" t="str">
        <f>'[1]приложение 7'!C39</f>
        <v>03</v>
      </c>
      <c r="E29" s="19" t="str">
        <f>'[1]приложение 7'!D39</f>
        <v xml:space="preserve">99 9 08 51180 </v>
      </c>
      <c r="F29" s="19" t="str">
        <f>'[1]приложение 7'!E39</f>
        <v>120</v>
      </c>
      <c r="G29" s="20">
        <f>'[1]приложение 7'!F39</f>
        <v>174.8</v>
      </c>
    </row>
    <row r="30" spans="1:7" s="18" customFormat="1" ht="144" customHeight="1" x14ac:dyDescent="0.2">
      <c r="A30" s="15" t="str">
        <f>'[1]приложение 7'!A42</f>
        <v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</c>
      <c r="B30" s="15">
        <v>951</v>
      </c>
      <c r="C30" s="19" t="str">
        <f>'[1]приложение 7'!B42</f>
        <v>03</v>
      </c>
      <c r="D30" s="19" t="str">
        <f>'[1]приложение 7'!C42</f>
        <v>09</v>
      </c>
      <c r="E30" s="19" t="str">
        <f>'[1]приложение 7'!D42</f>
        <v>03 2 00 20080</v>
      </c>
      <c r="F30" s="19" t="str">
        <f>'[1]приложение 7'!E42</f>
        <v>240</v>
      </c>
      <c r="G30" s="20">
        <f>'[1]приложение 7'!F42</f>
        <v>96</v>
      </c>
    </row>
    <row r="31" spans="1:7" s="22" customFormat="1" ht="102.75" customHeight="1" x14ac:dyDescent="0.2">
      <c r="A31" s="21" t="str">
        <f>'[1]приложение 7'!A50</f>
        <v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1" s="15">
        <v>951</v>
      </c>
      <c r="C31" s="19" t="str">
        <f>'[1]приложение 7'!B50</f>
        <v>04</v>
      </c>
      <c r="D31" s="19" t="str">
        <f>'[1]приложение 7'!C50</f>
        <v>09</v>
      </c>
      <c r="E31" s="19" t="str">
        <f>'[1]приложение 7'!D50</f>
        <v>07 1 00 S3510</v>
      </c>
      <c r="F31" s="19" t="str">
        <f>'[1]приложение 7'!E50</f>
        <v>240</v>
      </c>
      <c r="G31" s="20">
        <f>'[1]приложение 7'!F50</f>
        <v>21.2</v>
      </c>
    </row>
    <row r="32" spans="1:7" s="22" customFormat="1" ht="90.75" customHeight="1" x14ac:dyDescent="0.2">
      <c r="A32" s="21" t="str">
        <f>'[1]приложение 7'!A51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15">
        <v>951</v>
      </c>
      <c r="C32" s="19" t="str">
        <f>'[1]приложение 7'!B51</f>
        <v>04</v>
      </c>
      <c r="D32" s="19" t="str">
        <f>'[1]приложение 7'!C51</f>
        <v>09</v>
      </c>
      <c r="E32" s="19" t="str">
        <f>'[1]приложение 7'!D51</f>
        <v>07 1 00 20190</v>
      </c>
      <c r="F32" s="19" t="str">
        <f>'[1]приложение 7'!E51</f>
        <v>240</v>
      </c>
      <c r="G32" s="20">
        <f>'[1]приложение 7'!F51</f>
        <v>2177.9</v>
      </c>
    </row>
    <row r="33" spans="1:11" s="22" customFormat="1" ht="87.75" customHeight="1" x14ac:dyDescent="0.2">
      <c r="A33" s="21" t="str">
        <f>'[1]приложение 7'!A53</f>
        <v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v>
      </c>
      <c r="B33" s="15">
        <v>951</v>
      </c>
      <c r="C33" s="19" t="str">
        <f>'[1]приложение 7'!B53</f>
        <v>04</v>
      </c>
      <c r="D33" s="19" t="str">
        <f>'[1]приложение 7'!C53</f>
        <v>09</v>
      </c>
      <c r="E33" s="19" t="str">
        <f>'[1]приложение 7'!D53</f>
        <v>07 1 07 73510</v>
      </c>
      <c r="F33" s="19" t="str">
        <f>'[1]приложение 7'!E53</f>
        <v>240</v>
      </c>
      <c r="G33" s="20">
        <f>'[1]приложение 7'!F53</f>
        <v>230.8</v>
      </c>
    </row>
    <row r="34" spans="1:11" s="22" customFormat="1" ht="87.75" customHeight="1" x14ac:dyDescent="0.2">
      <c r="A34" s="21" t="str">
        <f>'[1]приложение 7'!A56</f>
        <v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34" s="15">
        <v>951</v>
      </c>
      <c r="C34" s="19" t="str">
        <f>'[1]приложение 7'!B56</f>
        <v>04</v>
      </c>
      <c r="D34" s="19" t="str">
        <f>'[1]приложение 7'!C56</f>
        <v>12</v>
      </c>
      <c r="E34" s="19" t="str">
        <f>'[1]приложение 7'!D56</f>
        <v>08 3 00 20900</v>
      </c>
      <c r="F34" s="19" t="str">
        <f>'[1]приложение 7'!E56</f>
        <v>240</v>
      </c>
      <c r="G34" s="23">
        <f>'[1]приложение 7'!F56</f>
        <v>20</v>
      </c>
    </row>
    <row r="35" spans="1:11" s="22" customFormat="1" ht="136.5" customHeight="1" x14ac:dyDescent="0.2">
      <c r="A35" s="24" t="str">
        <f>'[1]приложение 7'!A62</f>
        <v>Расходы на софинансирование средств областного бюджета на возмещение предприятиям жилищно-коммунального хозяйства части платы граждан за коммунальные услуги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</c>
      <c r="B35" s="24">
        <v>951</v>
      </c>
      <c r="C35" s="19" t="str">
        <f>'[1]приложение 7'!B62</f>
        <v>05</v>
      </c>
      <c r="D35" s="19" t="str">
        <f>'[1]приложение 7'!C62</f>
        <v>02</v>
      </c>
      <c r="E35" s="19" t="str">
        <f>'[1]приложение 7'!D62</f>
        <v>02 1 00 S3660</v>
      </c>
      <c r="F35" s="19" t="str">
        <f>'[1]приложение 7'!E62</f>
        <v>810</v>
      </c>
      <c r="G35" s="20">
        <f>'[1]приложение 7'!F62</f>
        <v>50.7</v>
      </c>
    </row>
    <row r="36" spans="1:11" s="22" customFormat="1" ht="130.5" customHeight="1" x14ac:dyDescent="0.2">
      <c r="A36" s="24" t="str">
        <f>'[1]приложение 7'!A67</f>
        <v>Расходы на возмещение предприятиям жилищно-коммунального хозяйства части платы граждан за коммунальные услуги в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v>
      </c>
      <c r="B36" s="24">
        <v>951</v>
      </c>
      <c r="C36" s="19" t="str">
        <f>'[1]приложение 7'!B67</f>
        <v>05</v>
      </c>
      <c r="D36" s="19" t="str">
        <f>'[1]приложение 7'!C67</f>
        <v>02</v>
      </c>
      <c r="E36" s="19" t="str">
        <f>'[1]приложение 7'!D67</f>
        <v>02 1 07 73660</v>
      </c>
      <c r="F36" s="19" t="str">
        <f>'[1]приложение 7'!E67</f>
        <v>810</v>
      </c>
      <c r="G36" s="20">
        <f>'[1]приложение 7'!F67</f>
        <v>552.6</v>
      </c>
      <c r="K36" s="25"/>
    </row>
    <row r="37" spans="1:11" s="22" customFormat="1" ht="81.75" customHeight="1" x14ac:dyDescent="0.2">
      <c r="A37" s="24" t="str">
        <f>'[1]приложение 7'!A71</f>
        <v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«Благоустройство » (Иные закупки товаров,работ и услуг для обеспечения государственных (муниципальных) нужд)</v>
      </c>
      <c r="B37" s="24">
        <v>951</v>
      </c>
      <c r="C37" s="19" t="str">
        <f>'[1]приложение 7'!B71</f>
        <v>05</v>
      </c>
      <c r="D37" s="19" t="str">
        <f>'[1]приложение 7'!C71</f>
        <v>03</v>
      </c>
      <c r="E37" s="19" t="str">
        <f>'[1]приложение 7'!D71</f>
        <v>08 1 00 20240</v>
      </c>
      <c r="F37" s="19" t="str">
        <f>'[1]приложение 7'!E71</f>
        <v>240</v>
      </c>
      <c r="G37" s="20">
        <f>'[1]приложение 7'!F71</f>
        <v>378.5</v>
      </c>
    </row>
    <row r="38" spans="1:11" s="22" customFormat="1" ht="81.75" customHeight="1" x14ac:dyDescent="0.2">
      <c r="A38" s="24" t="str">
        <f>'[1]приложение 7'!A72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38" s="24">
        <v>951</v>
      </c>
      <c r="C38" s="19" t="str">
        <f>'[1]приложение 7'!B72</f>
        <v>05</v>
      </c>
      <c r="D38" s="19" t="str">
        <f>'[1]приложение 7'!C72</f>
        <v>03</v>
      </c>
      <c r="E38" s="19" t="str">
        <f>'[1]приложение 7'!D72</f>
        <v>08 1 00 20270</v>
      </c>
      <c r="F38" s="19" t="str">
        <f>'[1]приложение 7'!E72</f>
        <v>240</v>
      </c>
      <c r="G38" s="20">
        <f>'[1]приложение 7'!F72</f>
        <v>47.7</v>
      </c>
    </row>
    <row r="39" spans="1:11" s="22" customFormat="1" ht="81.75" customHeight="1" x14ac:dyDescent="0.2">
      <c r="A39" s="24" t="str">
        <f>'[1]приложение 7'!A73</f>
        <v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v>
      </c>
      <c r="B39" s="24">
        <v>951</v>
      </c>
      <c r="C39" s="19" t="str">
        <f>'[1]приложение 7'!B73</f>
        <v>05</v>
      </c>
      <c r="D39" s="19" t="str">
        <f>'[1]приложение 7'!C73</f>
        <v>03</v>
      </c>
      <c r="E39" s="19" t="str">
        <f>'[1]приложение 7'!D73</f>
        <v>08 2 00 20250</v>
      </c>
      <c r="F39" s="19" t="str">
        <f>'[1]приложение 7'!E73</f>
        <v>240</v>
      </c>
      <c r="G39" s="20">
        <f>'[1]приложение 7'!F73</f>
        <v>309.7</v>
      </c>
    </row>
    <row r="40" spans="1:11" s="22" customFormat="1" ht="83.25" customHeight="1" x14ac:dyDescent="0.2">
      <c r="A40" s="24" t="str">
        <f>'[1]приложение 7'!A74</f>
        <v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«Благоустройство»(Иные закупки товаров,работ и услуг для обеспечения государственных (муниципальных) нужд)</v>
      </c>
      <c r="B40" s="24">
        <v>951</v>
      </c>
      <c r="C40" s="19" t="str">
        <f>'[1]приложение 7'!B74</f>
        <v>05</v>
      </c>
      <c r="D40" s="19" t="str">
        <f>'[1]приложение 7'!C74</f>
        <v>03</v>
      </c>
      <c r="E40" s="19" t="str">
        <f>'[1]приложение 7'!D74</f>
        <v>08 2 00 20260</v>
      </c>
      <c r="F40" s="19" t="str">
        <f>'[1]приложение 7'!E74</f>
        <v>240</v>
      </c>
      <c r="G40" s="20">
        <f>'[1]приложение 7'!F74</f>
        <v>1790</v>
      </c>
    </row>
    <row r="41" spans="1:11" s="22" customFormat="1" ht="66.75" customHeight="1" x14ac:dyDescent="0.2">
      <c r="A41" s="26" t="str">
        <f>'[1]приложение 7'!A80</f>
        <v>Финансовое обеспечение выполнения муниципального задания МУК «Красюковская ЦБП,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</c>
      <c r="B41" s="24">
        <v>951</v>
      </c>
      <c r="C41" s="19" t="str">
        <f>'[1]приложение 7'!B80</f>
        <v>08</v>
      </c>
      <c r="D41" s="19" t="str">
        <f>'[1]приложение 7'!C80</f>
        <v>01</v>
      </c>
      <c r="E41" s="19" t="str">
        <f>'[1]приложение 7'!D80</f>
        <v>04 1 17 25210</v>
      </c>
      <c r="F41" s="19" t="str">
        <f>'[1]приложение 7'!E80</f>
        <v>610</v>
      </c>
      <c r="G41" s="20">
        <f>'[1]приложение 7'!F80</f>
        <v>1293.8</v>
      </c>
    </row>
    <row r="42" spans="1:11" s="22" customFormat="1" ht="66.75" customHeight="1" x14ac:dyDescent="0.2">
      <c r="A42" s="26" t="str">
        <f>'[1]приложение 7'!A81</f>
        <v>Финансовое обеспечение выполнения муниципального задания МУК «Красюковский СДК»,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v>
      </c>
      <c r="B42" s="24">
        <v>951</v>
      </c>
      <c r="C42" s="19" t="str">
        <f>'[1]приложение 7'!B81</f>
        <v>08</v>
      </c>
      <c r="D42" s="19" t="str">
        <f>'[1]приложение 7'!C81</f>
        <v>01</v>
      </c>
      <c r="E42" s="19" t="str">
        <f>'[1]приложение 7'!D81</f>
        <v>04 2 17 25240</v>
      </c>
      <c r="F42" s="19" t="str">
        <f>'[1]приложение 7'!E81</f>
        <v>610</v>
      </c>
      <c r="G42" s="20">
        <f>'[1]приложение 7'!F81</f>
        <v>4700.5</v>
      </c>
    </row>
    <row r="43" spans="1:11" s="22" customFormat="1" ht="75" customHeight="1" x14ac:dyDescent="0.2">
      <c r="A43" s="24" t="str">
        <f>'[1]приложение 7'!A84</f>
        <v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«Социальная поддержка граждан» (Публичные нормативные социальные выплаты гражданам)</v>
      </c>
      <c r="B43" s="24">
        <v>951</v>
      </c>
      <c r="C43" s="19" t="str">
        <f>'[1]приложение 7'!B84</f>
        <v>10</v>
      </c>
      <c r="D43" s="19" t="str">
        <f>'[1]приложение 7'!C84</f>
        <v>01</v>
      </c>
      <c r="E43" s="19" t="str">
        <f>'[1]приложение 7'!D84</f>
        <v>01 1 00 10020</v>
      </c>
      <c r="F43" s="19" t="str">
        <f>'[1]приложение 7'!E84</f>
        <v>310</v>
      </c>
      <c r="G43" s="20">
        <f>'[1]приложение 7'!F84</f>
        <v>170.2</v>
      </c>
    </row>
    <row r="44" spans="1:11" s="22" customFormat="1" ht="75" customHeight="1" x14ac:dyDescent="0.2">
      <c r="A44" s="24" t="str">
        <f>'[1]приложение 7'!A87</f>
        <v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"Развитие физической культуры и спорта" (Иные закупки товаров,работ и услуг для обеспечения государственных (муниципальных) нужд)</v>
      </c>
      <c r="B44" s="24">
        <v>951</v>
      </c>
      <c r="C44" s="19" t="str">
        <f>'[1]приложение 7'!B87</f>
        <v>11</v>
      </c>
      <c r="D44" s="19" t="str">
        <f>'[1]приложение 7'!C87</f>
        <v>01</v>
      </c>
      <c r="E44" s="19" t="str">
        <f>'[1]приложение 7'!D87</f>
        <v>06 1 00 40160</v>
      </c>
      <c r="F44" s="19" t="str">
        <f>'[1]приложение 7'!E87</f>
        <v>240</v>
      </c>
      <c r="G44" s="23">
        <f>'[1]приложение 7'!F87</f>
        <v>25</v>
      </c>
    </row>
    <row r="45" spans="1:11" s="11" customFormat="1" x14ac:dyDescent="0.2">
      <c r="A45" s="15" t="s">
        <v>16</v>
      </c>
      <c r="B45" s="15"/>
      <c r="C45" s="19"/>
      <c r="D45" s="19"/>
      <c r="E45" s="19"/>
      <c r="F45" s="19"/>
      <c r="G45" s="14">
        <f>SUM(G15:G44)</f>
        <v>18707.900000000005</v>
      </c>
    </row>
    <row r="46" spans="1:11" s="11" customFormat="1" ht="50.25" customHeight="1" x14ac:dyDescent="0.2">
      <c r="A46" s="27" t="s">
        <v>17</v>
      </c>
      <c r="B46" s="27"/>
      <c r="C46" s="28"/>
      <c r="D46" s="29"/>
      <c r="E46" s="40" t="s">
        <v>18</v>
      </c>
      <c r="F46" s="40"/>
      <c r="G46" s="40"/>
    </row>
    <row r="47" spans="1:11" s="11" customFormat="1" x14ac:dyDescent="0.2">
      <c r="A47" s="30"/>
      <c r="B47" s="30"/>
      <c r="C47" s="28"/>
      <c r="D47" s="28"/>
      <c r="E47" s="28"/>
      <c r="F47" s="28"/>
      <c r="G47" s="31"/>
    </row>
    <row r="48" spans="1:11" s="11" customFormat="1" x14ac:dyDescent="0.2">
      <c r="A48" s="30"/>
      <c r="B48" s="30"/>
      <c r="C48" s="28"/>
      <c r="D48" s="28"/>
      <c r="E48" s="28"/>
      <c r="F48" s="28"/>
      <c r="G48" s="31"/>
    </row>
    <row r="49" spans="1:7" s="11" customFormat="1" x14ac:dyDescent="0.2">
      <c r="A49" s="30"/>
      <c r="B49" s="30"/>
      <c r="C49" s="28"/>
      <c r="D49" s="28"/>
      <c r="E49" s="28"/>
      <c r="F49" s="28"/>
      <c r="G49" s="31"/>
    </row>
    <row r="50" spans="1:7" s="11" customFormat="1" x14ac:dyDescent="0.2">
      <c r="A50" s="32"/>
      <c r="B50" s="32"/>
      <c r="C50" s="33"/>
      <c r="D50" s="33"/>
      <c r="E50" s="34"/>
      <c r="F50" s="34"/>
      <c r="G50" s="35"/>
    </row>
    <row r="51" spans="1:7" s="11" customFormat="1" x14ac:dyDescent="0.2">
      <c r="A51" s="36"/>
      <c r="B51" s="36"/>
      <c r="C51" s="37"/>
      <c r="G51" s="38"/>
    </row>
    <row r="52" spans="1:7" s="11" customFormat="1" x14ac:dyDescent="0.2">
      <c r="A52" s="36"/>
      <c r="B52" s="36"/>
      <c r="C52" s="37"/>
      <c r="G52" s="38"/>
    </row>
    <row r="53" spans="1:7" s="11" customFormat="1" x14ac:dyDescent="0.2">
      <c r="A53" s="36"/>
      <c r="B53" s="36"/>
      <c r="C53" s="37"/>
      <c r="G53" s="38"/>
    </row>
    <row r="54" spans="1:7" s="11" customFormat="1" x14ac:dyDescent="0.2">
      <c r="A54" s="36"/>
      <c r="B54" s="36"/>
      <c r="C54" s="37"/>
      <c r="G54" s="38"/>
    </row>
    <row r="55" spans="1:7" s="11" customFormat="1" x14ac:dyDescent="0.2">
      <c r="A55" s="36"/>
      <c r="B55" s="36"/>
      <c r="C55" s="37"/>
      <c r="G55" s="38"/>
    </row>
    <row r="56" spans="1:7" s="11" customFormat="1" x14ac:dyDescent="0.2">
      <c r="A56" s="36"/>
      <c r="B56" s="36"/>
      <c r="C56" s="37"/>
      <c r="G56" s="38"/>
    </row>
    <row r="57" spans="1:7" s="11" customFormat="1" x14ac:dyDescent="0.2">
      <c r="A57" s="36"/>
      <c r="B57" s="36"/>
      <c r="C57" s="37"/>
      <c r="G57" s="38"/>
    </row>
    <row r="58" spans="1:7" s="11" customFormat="1" x14ac:dyDescent="0.2">
      <c r="A58" s="36"/>
      <c r="B58" s="36"/>
      <c r="C58" s="37"/>
      <c r="G58" s="38"/>
    </row>
    <row r="59" spans="1:7" s="11" customFormat="1" x14ac:dyDescent="0.2">
      <c r="A59" s="36"/>
      <c r="B59" s="36"/>
      <c r="C59" s="37"/>
      <c r="G59" s="38"/>
    </row>
    <row r="60" spans="1:7" s="11" customFormat="1" x14ac:dyDescent="0.2">
      <c r="A60" s="36"/>
      <c r="B60" s="36"/>
      <c r="C60" s="37"/>
      <c r="G60" s="38"/>
    </row>
    <row r="61" spans="1:7" s="11" customFormat="1" x14ac:dyDescent="0.2">
      <c r="A61" s="36"/>
      <c r="B61" s="36"/>
      <c r="C61" s="37"/>
      <c r="G61" s="38"/>
    </row>
    <row r="62" spans="1:7" s="11" customFormat="1" x14ac:dyDescent="0.2">
      <c r="A62" s="36"/>
      <c r="B62" s="36"/>
      <c r="C62" s="37"/>
      <c r="G62" s="38"/>
    </row>
    <row r="63" spans="1:7" s="11" customFormat="1" x14ac:dyDescent="0.2">
      <c r="A63" s="36"/>
      <c r="B63" s="36"/>
      <c r="C63" s="37"/>
      <c r="G63" s="38"/>
    </row>
    <row r="64" spans="1:7" s="11" customFormat="1" x14ac:dyDescent="0.2">
      <c r="A64" s="36"/>
      <c r="B64" s="36"/>
      <c r="C64" s="37"/>
      <c r="G64" s="38"/>
    </row>
    <row r="65" spans="1:7" s="11" customFormat="1" x14ac:dyDescent="0.2">
      <c r="A65" s="36"/>
      <c r="B65" s="36"/>
      <c r="C65" s="37"/>
      <c r="G65" s="38"/>
    </row>
    <row r="66" spans="1:7" s="11" customFormat="1" x14ac:dyDescent="0.2">
      <c r="A66" s="36"/>
      <c r="B66" s="36"/>
      <c r="C66" s="37"/>
      <c r="G66" s="38"/>
    </row>
    <row r="67" spans="1:7" s="11" customFormat="1" x14ac:dyDescent="0.2">
      <c r="A67" s="36"/>
      <c r="B67" s="36"/>
      <c r="C67" s="37"/>
      <c r="G67" s="38"/>
    </row>
    <row r="68" spans="1:7" s="11" customFormat="1" x14ac:dyDescent="0.2">
      <c r="A68" s="36"/>
      <c r="B68" s="36"/>
      <c r="C68" s="37"/>
      <c r="G68" s="38"/>
    </row>
    <row r="69" spans="1:7" s="11" customFormat="1" x14ac:dyDescent="0.2">
      <c r="A69" s="36"/>
      <c r="B69" s="36"/>
      <c r="C69" s="37"/>
      <c r="G69" s="38"/>
    </row>
    <row r="70" spans="1:7" s="11" customFormat="1" x14ac:dyDescent="0.2">
      <c r="A70" s="36"/>
      <c r="B70" s="36"/>
      <c r="C70" s="37"/>
      <c r="G70" s="38"/>
    </row>
    <row r="71" spans="1:7" x14ac:dyDescent="0.2">
      <c r="C71" s="39"/>
    </row>
    <row r="72" spans="1:7" x14ac:dyDescent="0.2">
      <c r="C72" s="39"/>
    </row>
    <row r="73" spans="1:7" x14ac:dyDescent="0.2">
      <c r="C73" s="39"/>
    </row>
    <row r="74" spans="1:7" x14ac:dyDescent="0.2">
      <c r="C74" s="39"/>
    </row>
    <row r="75" spans="1:7" x14ac:dyDescent="0.2">
      <c r="C75" s="39"/>
    </row>
  </sheetData>
  <mergeCells count="6">
    <mergeCell ref="E46:G46"/>
    <mergeCell ref="C2:G2"/>
    <mergeCell ref="A3:G3"/>
    <mergeCell ref="D4:G4"/>
    <mergeCell ref="C5:G5"/>
    <mergeCell ref="A7:G9"/>
  </mergeCells>
  <pageMargins left="0.9055118110236221" right="0.31496062992125984" top="0" bottom="0" header="0.27559055118110237" footer="0.19685039370078741"/>
  <pageSetup paperSize="9" scale="82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dcterms:created xsi:type="dcterms:W3CDTF">2015-12-28T13:27:46Z</dcterms:created>
  <dcterms:modified xsi:type="dcterms:W3CDTF">2016-01-14T05:35:06Z</dcterms:modified>
</cp:coreProperties>
</file>